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5180" windowHeight="8580" activeTab="1"/>
  </bookViews>
  <sheets>
    <sheet name="Zahlen" sheetId="1" r:id="rId1"/>
    <sheet name="Grafik" sheetId="2" r:id="rId2"/>
  </sheets>
  <definedNames>
    <definedName name="_xlnm.Print_Area" localSheetId="1">Grafik!$B$2:$Q$49</definedName>
    <definedName name="_xlnm.Print_Area" localSheetId="0">Zahlen!$A$2:$G$24</definedName>
  </definedNames>
  <calcPr calcId="0"/>
</workbook>
</file>

<file path=xl/calcChain.xml><?xml version="1.0" encoding="utf-8"?>
<calcChain xmlns="http://schemas.openxmlformats.org/spreadsheetml/2006/main">
  <c r="P17" i="1" l="1"/>
  <c r="O17" i="1"/>
  <c r="N17" i="1"/>
  <c r="M17" i="1"/>
  <c r="L17" i="1"/>
  <c r="K17" i="1"/>
  <c r="J17" i="1"/>
  <c r="I17" i="1"/>
  <c r="H17" i="1"/>
  <c r="G17" i="1"/>
  <c r="Q17" i="1" s="1"/>
  <c r="F17" i="1"/>
  <c r="E17" i="1"/>
  <c r="P13" i="1"/>
  <c r="O13" i="1"/>
  <c r="N13" i="1"/>
  <c r="M13" i="1"/>
  <c r="L13" i="1"/>
  <c r="K13" i="1"/>
  <c r="J13" i="1"/>
  <c r="I13" i="1"/>
  <c r="H13" i="1"/>
  <c r="G13" i="1"/>
  <c r="F13" i="1"/>
  <c r="E13" i="1"/>
  <c r="Q9" i="1"/>
  <c r="Q10" i="1"/>
  <c r="E11" i="1"/>
  <c r="F11" i="1"/>
  <c r="G11" i="1"/>
  <c r="H11" i="1"/>
  <c r="I11" i="1"/>
  <c r="J11" i="1"/>
  <c r="K11" i="1"/>
  <c r="L11" i="1"/>
  <c r="M11" i="1"/>
  <c r="N11" i="1"/>
  <c r="O11" i="1"/>
  <c r="P11" i="1"/>
  <c r="Q13" i="1"/>
  <c r="Q14" i="1"/>
  <c r="E15" i="1"/>
  <c r="F15" i="1"/>
  <c r="G15" i="1"/>
  <c r="H15" i="1"/>
  <c r="I15" i="1"/>
  <c r="J15" i="1"/>
  <c r="K15" i="1"/>
  <c r="L15" i="1"/>
  <c r="M15" i="1"/>
  <c r="N15" i="1"/>
  <c r="O15" i="1"/>
  <c r="P15" i="1"/>
  <c r="Q18" i="1"/>
  <c r="E19" i="1"/>
  <c r="F19" i="1"/>
  <c r="H19" i="1"/>
  <c r="I19" i="1"/>
  <c r="J19" i="1"/>
  <c r="K19" i="1"/>
  <c r="L19" i="1"/>
  <c r="M19" i="1"/>
  <c r="N19" i="1"/>
  <c r="O19" i="1"/>
  <c r="P19" i="1"/>
  <c r="E21" i="1"/>
  <c r="F21" i="1"/>
  <c r="G21" i="1"/>
  <c r="H21" i="1"/>
  <c r="I21" i="1"/>
  <c r="J21" i="1"/>
  <c r="K21" i="1"/>
  <c r="L21" i="1"/>
  <c r="M21" i="1"/>
  <c r="N21" i="1"/>
  <c r="O21" i="1"/>
  <c r="P21" i="1"/>
  <c r="E22" i="1"/>
  <c r="F22" i="1"/>
  <c r="G22" i="1"/>
  <c r="H23" i="1"/>
  <c r="I23" i="1"/>
  <c r="J23" i="1"/>
  <c r="K23" i="1"/>
  <c r="L23" i="1"/>
  <c r="M23" i="1"/>
  <c r="N23" i="1"/>
  <c r="O23" i="1"/>
  <c r="P23" i="1"/>
  <c r="G19" i="1" l="1"/>
  <c r="Q19" i="1" s="1"/>
  <c r="Q15" i="1"/>
  <c r="F23" i="1"/>
  <c r="E23" i="1"/>
  <c r="Q22" i="1"/>
  <c r="G23" i="1"/>
  <c r="Q11" i="1"/>
  <c r="Q21" i="1"/>
  <c r="Q23" i="1" l="1"/>
</calcChain>
</file>

<file path=xl/sharedStrings.xml><?xml version="1.0" encoding="utf-8"?>
<sst xmlns="http://schemas.openxmlformats.org/spreadsheetml/2006/main" count="32" uniqueCount="20">
  <si>
    <t>1.</t>
  </si>
  <si>
    <t>2.</t>
  </si>
  <si>
    <t>3.</t>
  </si>
  <si>
    <t>4.</t>
  </si>
  <si>
    <t>in %</t>
  </si>
  <si>
    <t>Kennzahlen Grafik</t>
  </si>
  <si>
    <t>Kennzahl</t>
  </si>
  <si>
    <t>Umsatz</t>
  </si>
  <si>
    <t>in €</t>
  </si>
  <si>
    <t>Plan</t>
  </si>
  <si>
    <t>Ist</t>
  </si>
  <si>
    <t>Abweichung</t>
  </si>
  <si>
    <t>Materialkosten</t>
  </si>
  <si>
    <t>Verkaufszahlen</t>
  </si>
  <si>
    <t>Materialkostenquote</t>
  </si>
  <si>
    <t>Kennzahlen</t>
  </si>
  <si>
    <t>Stand: März 2014</t>
  </si>
  <si>
    <t>NewCo GmbH</t>
  </si>
  <si>
    <t>Gesamt
2014</t>
  </si>
  <si>
    <t>Plan/Ist/ Abw.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</si>
</sst>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0.0%"/>
  </numFmts>
  <fonts count="14" x14ac:knownFonts="1">
    <font>
      <sz val="10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24"/>
      <name val="Arial"/>
      <family val="2"/>
    </font>
    <font>
      <b/>
      <sz val="24"/>
      <color theme="0" tint="-0.499984740745262"/>
      <name val="Arial"/>
      <family val="2"/>
    </font>
    <font>
      <sz val="10"/>
      <name val="Calibri"/>
      <family val="2"/>
      <scheme val="minor"/>
    </font>
    <font>
      <b/>
      <sz val="24"/>
      <name val="Calibri"/>
      <family val="2"/>
      <scheme val="minor"/>
    </font>
    <font>
      <b/>
      <sz val="2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0"/>
      <color indexed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2" borderId="0" xfId="0" applyFill="1"/>
    <xf numFmtId="0" fontId="4" fillId="2" borderId="0" xfId="0" applyFont="1" applyFill="1"/>
    <xf numFmtId="0" fontId="1" fillId="2" borderId="2" xfId="0" applyFont="1" applyFill="1" applyBorder="1"/>
    <xf numFmtId="0" fontId="0" fillId="2" borderId="2" xfId="0" applyFill="1" applyBorder="1"/>
    <xf numFmtId="0" fontId="1" fillId="2" borderId="0" xfId="0" applyFont="1" applyFill="1" applyBorder="1"/>
    <xf numFmtId="0" fontId="0" fillId="2" borderId="0" xfId="0" applyFill="1" applyBorder="1"/>
    <xf numFmtId="0" fontId="0" fillId="2" borderId="3" xfId="0" applyFill="1" applyBorder="1"/>
    <xf numFmtId="0" fontId="2" fillId="2" borderId="0" xfId="0" applyFont="1" applyFill="1" applyAlignment="1">
      <alignment horizontal="centerContinuous"/>
    </xf>
    <xf numFmtId="0" fontId="0" fillId="2" borderId="0" xfId="0" applyFill="1" applyAlignment="1">
      <alignment horizontal="centerContinuous"/>
    </xf>
    <xf numFmtId="0" fontId="0" fillId="2" borderId="4" xfId="0" applyFill="1" applyBorder="1"/>
    <xf numFmtId="0" fontId="0" fillId="0" borderId="0" xfId="0" applyFill="1"/>
    <xf numFmtId="0" fontId="3" fillId="0" borderId="0" xfId="0" applyFont="1" applyFill="1"/>
    <xf numFmtId="0" fontId="5" fillId="0" borderId="0" xfId="0" applyFont="1" applyFill="1"/>
    <xf numFmtId="0" fontId="0" fillId="0" borderId="11" xfId="0" applyFill="1" applyBorder="1"/>
    <xf numFmtId="0" fontId="6" fillId="0" borderId="0" xfId="0" applyFont="1" applyFill="1"/>
    <xf numFmtId="0" fontId="7" fillId="0" borderId="0" xfId="0" applyFont="1" applyFill="1"/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10" fillId="0" borderId="0" xfId="0" applyFont="1" applyFill="1"/>
    <xf numFmtId="0" fontId="9" fillId="0" borderId="2" xfId="0" applyFont="1" applyFill="1" applyBorder="1"/>
    <xf numFmtId="0" fontId="6" fillId="0" borderId="2" xfId="0" applyFont="1" applyFill="1" applyBorder="1"/>
    <xf numFmtId="0" fontId="9" fillId="0" borderId="5" xfId="0" applyFont="1" applyFill="1" applyBorder="1"/>
    <xf numFmtId="0" fontId="6" fillId="0" borderId="5" xfId="0" applyFont="1" applyFill="1" applyBorder="1"/>
    <xf numFmtId="0" fontId="6" fillId="0" borderId="6" xfId="0" applyFont="1" applyFill="1" applyBorder="1"/>
    <xf numFmtId="0" fontId="6" fillId="0" borderId="8" xfId="0" applyFont="1" applyFill="1" applyBorder="1"/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3" xfId="0" applyFont="1" applyFill="1" applyBorder="1" applyAlignment="1">
      <alignment horizontal="left" vertical="center" wrapText="1"/>
    </xf>
    <xf numFmtId="17" fontId="11" fillId="0" borderId="0" xfId="0" applyNumberFormat="1" applyFont="1" applyFill="1" applyBorder="1" applyAlignment="1">
      <alignment horizontal="center" vertical="center"/>
    </xf>
    <xf numFmtId="17" fontId="11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/>
    <xf numFmtId="0" fontId="6" fillId="0" borderId="3" xfId="0" applyFont="1" applyFill="1" applyBorder="1"/>
    <xf numFmtId="0" fontId="6" fillId="0" borderId="9" xfId="0" applyFont="1" applyFill="1" applyBorder="1"/>
    <xf numFmtId="3" fontId="6" fillId="0" borderId="0" xfId="0" applyNumberFormat="1" applyFont="1" applyFill="1"/>
    <xf numFmtId="3" fontId="6" fillId="0" borderId="0" xfId="0" applyNumberFormat="1" applyFont="1" applyFill="1" applyBorder="1"/>
    <xf numFmtId="3" fontId="6" fillId="0" borderId="9" xfId="0" applyNumberFormat="1" applyFont="1" applyFill="1" applyBorder="1"/>
    <xf numFmtId="0" fontId="12" fillId="0" borderId="0" xfId="0" applyFont="1" applyFill="1" applyBorder="1"/>
    <xf numFmtId="0" fontId="6" fillId="0" borderId="7" xfId="0" applyFont="1" applyFill="1" applyBorder="1"/>
    <xf numFmtId="3" fontId="6" fillId="0" borderId="1" xfId="0" applyNumberFormat="1" applyFont="1" applyFill="1" applyBorder="1"/>
    <xf numFmtId="3" fontId="6" fillId="0" borderId="10" xfId="0" applyNumberFormat="1" applyFont="1" applyFill="1" applyBorder="1"/>
    <xf numFmtId="0" fontId="13" fillId="0" borderId="0" xfId="0" applyFont="1" applyFill="1" applyBorder="1"/>
    <xf numFmtId="0" fontId="13" fillId="0" borderId="3" xfId="0" applyFont="1" applyFill="1" applyBorder="1"/>
    <xf numFmtId="3" fontId="13" fillId="0" borderId="0" xfId="0" applyNumberFormat="1" applyFont="1" applyFill="1" applyBorder="1"/>
    <xf numFmtId="3" fontId="13" fillId="0" borderId="9" xfId="0" applyNumberFormat="1" applyFont="1" applyFill="1" applyBorder="1"/>
    <xf numFmtId="172" fontId="6" fillId="0" borderId="0" xfId="0" applyNumberFormat="1" applyFont="1" applyFill="1" applyBorder="1"/>
    <xf numFmtId="172" fontId="6" fillId="0" borderId="9" xfId="0" applyNumberFormat="1" applyFont="1" applyFill="1" applyBorder="1"/>
    <xf numFmtId="172" fontId="6" fillId="0" borderId="1" xfId="0" applyNumberFormat="1" applyFont="1" applyFill="1" applyBorder="1"/>
    <xf numFmtId="172" fontId="6" fillId="0" borderId="10" xfId="0" applyNumberFormat="1" applyFont="1" applyFill="1" applyBorder="1"/>
    <xf numFmtId="172" fontId="13" fillId="0" borderId="0" xfId="0" applyNumberFormat="1" applyFont="1" applyFill="1" applyBorder="1"/>
    <xf numFmtId="172" fontId="13" fillId="0" borderId="9" xfId="0" applyNumberFormat="1" applyFont="1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strRef>
          <c:f>Zahlen!$C$9</c:f>
          <c:strCache>
            <c:ptCount val="1"/>
            <c:pt idx="0">
              <c:v>Umsatz</c:v>
            </c:pt>
          </c:strCache>
        </c:strRef>
      </c:tx>
      <c:layout>
        <c:manualLayout>
          <c:xMode val="edge"/>
          <c:yMode val="edge"/>
          <c:x val="0.47727272727272729"/>
          <c:y val="1.4084507042253521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6153846153846159E-2"/>
          <c:y val="0.11267605633802817"/>
          <c:w val="0.8776223776223776"/>
          <c:h val="0.647887323943662"/>
        </c:manualLayout>
      </c:layout>
      <c:lineChart>
        <c:grouping val="standard"/>
        <c:varyColors val="0"/>
        <c:ser>
          <c:idx val="1"/>
          <c:order val="0"/>
          <c:tx>
            <c:strRef>
              <c:f>Zahlen!$D$9</c:f>
              <c:strCache>
                <c:ptCount val="1"/>
                <c:pt idx="0">
                  <c:v>Plan</c:v>
                </c:pt>
              </c:strCache>
            </c:strRef>
          </c:tx>
          <c:cat>
            <c:numRef>
              <c:f>Zahlen!$E$7:$P$7</c:f>
              <c:numCache>
                <c:formatCode>mmm\-yy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Zahlen!$E$9:$P$9</c:f>
              <c:numCache>
                <c:formatCode>#,##0</c:formatCode>
                <c:ptCount val="12"/>
                <c:pt idx="0">
                  <c:v>11120</c:v>
                </c:pt>
                <c:pt idx="1">
                  <c:v>10950</c:v>
                </c:pt>
                <c:pt idx="2">
                  <c:v>10950</c:v>
                </c:pt>
                <c:pt idx="3">
                  <c:v>11120</c:v>
                </c:pt>
                <c:pt idx="4">
                  <c:v>10950</c:v>
                </c:pt>
                <c:pt idx="5">
                  <c:v>10850</c:v>
                </c:pt>
                <c:pt idx="6">
                  <c:v>11120</c:v>
                </c:pt>
                <c:pt idx="7">
                  <c:v>10950</c:v>
                </c:pt>
                <c:pt idx="8">
                  <c:v>10950</c:v>
                </c:pt>
                <c:pt idx="9">
                  <c:v>11120</c:v>
                </c:pt>
                <c:pt idx="10">
                  <c:v>10950</c:v>
                </c:pt>
                <c:pt idx="11">
                  <c:v>10950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Zahlen!$D$10</c:f>
              <c:strCache>
                <c:ptCount val="1"/>
                <c:pt idx="0">
                  <c:v>Ist</c:v>
                </c:pt>
              </c:strCache>
            </c:strRef>
          </c:tx>
          <c:val>
            <c:numRef>
              <c:f>Zahlen!$E$10:$P$10</c:f>
              <c:numCache>
                <c:formatCode>#,##0</c:formatCode>
                <c:ptCount val="12"/>
                <c:pt idx="0">
                  <c:v>11258</c:v>
                </c:pt>
                <c:pt idx="1">
                  <c:v>11469</c:v>
                </c:pt>
                <c:pt idx="2">
                  <c:v>11548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8203136"/>
        <c:axId val="58202368"/>
      </c:lineChart>
      <c:catAx>
        <c:axId val="58203136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582023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8202368"/>
        <c:scaling>
          <c:orientation val="minMax"/>
        </c:scaling>
        <c:delete val="0"/>
        <c:axPos val="l"/>
        <c:majorGridlines/>
        <c:title>
          <c:tx>
            <c:strRef>
              <c:f>Zahlen!$C$10</c:f>
              <c:strCache>
                <c:ptCount val="1"/>
                <c:pt idx="0">
                  <c:v>in €</c:v>
                </c:pt>
              </c:strCache>
            </c:strRef>
          </c:tx>
          <c:layout>
            <c:manualLayout>
              <c:xMode val="edge"/>
              <c:yMode val="edge"/>
              <c:x val="2.4475524475524476E-2"/>
              <c:y val="1.6901408450704224E-2"/>
            </c:manualLayout>
          </c:layout>
          <c:overlay val="0"/>
          <c:txPr>
            <a:bodyPr rot="0" vert="horz"/>
            <a:lstStyle/>
            <a:p>
              <a:pPr>
                <a:defRPr/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58203136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strRef>
          <c:f>Zahlen!$C$13</c:f>
          <c:strCache>
            <c:ptCount val="1"/>
            <c:pt idx="0">
              <c:v>Verkaufszahlen</c:v>
            </c:pt>
          </c:strCache>
        </c:strRef>
      </c:tx>
      <c:layout>
        <c:manualLayout>
          <c:xMode val="edge"/>
          <c:yMode val="edge"/>
          <c:x val="0.47916666666666669"/>
          <c:y val="1.38504155124653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09375"/>
          <c:y val="0.11080332409972299"/>
          <c:w val="0.86458333333333337"/>
          <c:h val="0.64819944598337953"/>
        </c:manualLayout>
      </c:layout>
      <c:lineChart>
        <c:grouping val="standard"/>
        <c:varyColors val="0"/>
        <c:ser>
          <c:idx val="1"/>
          <c:order val="0"/>
          <c:tx>
            <c:strRef>
              <c:f>Zahlen!$D$9</c:f>
              <c:strCache>
                <c:ptCount val="1"/>
                <c:pt idx="0">
                  <c:v>Plan</c:v>
                </c:pt>
              </c:strCache>
            </c:strRef>
          </c:tx>
          <c:cat>
            <c:numRef>
              <c:f>Zahlen!$E$7:$P$7</c:f>
              <c:numCache>
                <c:formatCode>mmm\-yy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Zahlen!$E$13:$P$13</c:f>
              <c:numCache>
                <c:formatCode>#,##0</c:formatCode>
                <c:ptCount val="12"/>
                <c:pt idx="0">
                  <c:v>111200</c:v>
                </c:pt>
                <c:pt idx="1">
                  <c:v>109500</c:v>
                </c:pt>
                <c:pt idx="2">
                  <c:v>109500</c:v>
                </c:pt>
                <c:pt idx="3">
                  <c:v>111200</c:v>
                </c:pt>
                <c:pt idx="4">
                  <c:v>109500</c:v>
                </c:pt>
                <c:pt idx="5">
                  <c:v>108500</c:v>
                </c:pt>
                <c:pt idx="6">
                  <c:v>111200</c:v>
                </c:pt>
                <c:pt idx="7">
                  <c:v>109500</c:v>
                </c:pt>
                <c:pt idx="8">
                  <c:v>109500</c:v>
                </c:pt>
                <c:pt idx="9">
                  <c:v>111200</c:v>
                </c:pt>
                <c:pt idx="10">
                  <c:v>109500</c:v>
                </c:pt>
                <c:pt idx="11">
                  <c:v>109500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Zahlen!$D$10</c:f>
              <c:strCache>
                <c:ptCount val="1"/>
                <c:pt idx="0">
                  <c:v>Ist</c:v>
                </c:pt>
              </c:strCache>
            </c:strRef>
          </c:tx>
          <c:val>
            <c:numRef>
              <c:f>Zahlen!$E$14:$P$14</c:f>
              <c:numCache>
                <c:formatCode>#,##0</c:formatCode>
                <c:ptCount val="12"/>
                <c:pt idx="0">
                  <c:v>120536</c:v>
                </c:pt>
                <c:pt idx="1">
                  <c:v>121356</c:v>
                </c:pt>
                <c:pt idx="2">
                  <c:v>120036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577344"/>
        <c:axId val="43579264"/>
      </c:lineChart>
      <c:catAx>
        <c:axId val="43577344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43579264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3579264"/>
        <c:scaling>
          <c:orientation val="minMax"/>
          <c:min val="117000"/>
        </c:scaling>
        <c:delete val="0"/>
        <c:axPos val="l"/>
        <c:majorGridlines/>
        <c:title>
          <c:tx>
            <c:strRef>
              <c:f>Zahlen!$C$14</c:f>
              <c:strCache>
                <c:ptCount val="1"/>
              </c:strCache>
            </c:strRef>
          </c:tx>
          <c:layout>
            <c:manualLayout>
              <c:xMode val="edge"/>
              <c:yMode val="edge"/>
              <c:x val="1.0416666666666666E-2"/>
              <c:y val="1.662049861495845E-2"/>
            </c:manualLayout>
          </c:layout>
          <c:overlay val="0"/>
          <c:txPr>
            <a:bodyPr rot="0" vert="horz"/>
            <a:lstStyle/>
            <a:p>
              <a:pPr>
                <a:defRPr/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43577344"/>
        <c:crosses val="autoZero"/>
        <c:crossBetween val="between"/>
        <c:majorUnit val="1000"/>
        <c:minorUnit val="200"/>
      </c:valAx>
    </c:plotArea>
    <c:plotVisOnly val="1"/>
    <c:dispBlanksAs val="gap"/>
    <c:showDLblsOverMax val="0"/>
  </c:chart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strRef>
          <c:f>Zahlen!$C$17</c:f>
          <c:strCache>
            <c:ptCount val="1"/>
            <c:pt idx="0">
              <c:v>Materialkosten</c:v>
            </c:pt>
          </c:strCache>
        </c:strRef>
      </c:tx>
      <c:layout>
        <c:manualLayout>
          <c:xMode val="edge"/>
          <c:yMode val="edge"/>
          <c:x val="0.45921985815602839"/>
          <c:y val="1.400560224089635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5106382978723402E-2"/>
          <c:y val="0.11204481792717087"/>
          <c:w val="0.88829787234042556"/>
          <c:h val="0.64985994397759106"/>
        </c:manualLayout>
      </c:layout>
      <c:lineChart>
        <c:grouping val="standard"/>
        <c:varyColors val="0"/>
        <c:ser>
          <c:idx val="1"/>
          <c:order val="0"/>
          <c:tx>
            <c:strRef>
              <c:f>Zahlen!$D$9</c:f>
              <c:strCache>
                <c:ptCount val="1"/>
                <c:pt idx="0">
                  <c:v>Plan</c:v>
                </c:pt>
              </c:strCache>
            </c:strRef>
          </c:tx>
          <c:cat>
            <c:numRef>
              <c:f>Zahlen!$E$7:$P$7</c:f>
              <c:numCache>
                <c:formatCode>mmm\-yy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Zahlen!$E$17:$P$17</c:f>
              <c:numCache>
                <c:formatCode>#,##0</c:formatCode>
                <c:ptCount val="12"/>
                <c:pt idx="0">
                  <c:v>7228</c:v>
                </c:pt>
                <c:pt idx="1">
                  <c:v>7117.5</c:v>
                </c:pt>
                <c:pt idx="2">
                  <c:v>7117.5</c:v>
                </c:pt>
                <c:pt idx="3">
                  <c:v>7228</c:v>
                </c:pt>
                <c:pt idx="4">
                  <c:v>7117.5</c:v>
                </c:pt>
                <c:pt idx="5">
                  <c:v>7052.5</c:v>
                </c:pt>
                <c:pt idx="6">
                  <c:v>7228</c:v>
                </c:pt>
                <c:pt idx="7">
                  <c:v>7117.5</c:v>
                </c:pt>
                <c:pt idx="8">
                  <c:v>7117.5</c:v>
                </c:pt>
                <c:pt idx="9">
                  <c:v>7228</c:v>
                </c:pt>
                <c:pt idx="10">
                  <c:v>7117.5</c:v>
                </c:pt>
                <c:pt idx="11">
                  <c:v>7117.5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Zahlen!$D$10</c:f>
              <c:strCache>
                <c:ptCount val="1"/>
                <c:pt idx="0">
                  <c:v>Ist</c:v>
                </c:pt>
              </c:strCache>
            </c:strRef>
          </c:tx>
          <c:val>
            <c:numRef>
              <c:f>Zahlen!$E$18:$P$18</c:f>
              <c:numCache>
                <c:formatCode>#,##0</c:formatCode>
                <c:ptCount val="12"/>
                <c:pt idx="0">
                  <c:v>7219</c:v>
                </c:pt>
                <c:pt idx="1">
                  <c:v>7251</c:v>
                </c:pt>
                <c:pt idx="2">
                  <c:v>7583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951808"/>
        <c:axId val="45121920"/>
      </c:lineChart>
      <c:catAx>
        <c:axId val="44951808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45121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45121920"/>
        <c:scaling>
          <c:orientation val="minMax"/>
        </c:scaling>
        <c:delete val="0"/>
        <c:axPos val="l"/>
        <c:majorGridlines/>
        <c:title>
          <c:tx>
            <c:strRef>
              <c:f>Zahlen!$C$18</c:f>
              <c:strCache>
                <c:ptCount val="1"/>
                <c:pt idx="0">
                  <c:v>in €</c:v>
                </c:pt>
              </c:strCache>
            </c:strRef>
          </c:tx>
          <c:layout>
            <c:manualLayout>
              <c:xMode val="edge"/>
              <c:yMode val="edge"/>
              <c:x val="4.6099290780141841E-2"/>
              <c:y val="1.680672268907563E-2"/>
            </c:manualLayout>
          </c:layout>
          <c:overlay val="0"/>
          <c:txPr>
            <a:bodyPr rot="0" vert="horz"/>
            <a:lstStyle/>
            <a:p>
              <a:pPr>
                <a:defRPr/>
              </a:pPr>
              <a:endParaRPr lang="de-DE"/>
            </a:p>
          </c:txPr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44951808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strRef>
          <c:f>Zahlen!$C$21</c:f>
          <c:strCache>
            <c:ptCount val="1"/>
            <c:pt idx="0">
              <c:v>Materialkostenquote</c:v>
            </c:pt>
          </c:strCache>
        </c:strRef>
      </c:tx>
      <c:layout>
        <c:manualLayout>
          <c:xMode val="edge"/>
          <c:yMode val="edge"/>
          <c:x val="0.40636042402826855"/>
          <c:y val="1.385041551246537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187279151943463E-2"/>
          <c:y val="0.11080332409972299"/>
          <c:w val="0.88162544169611312"/>
          <c:h val="0.65373961218836563"/>
        </c:manualLayout>
      </c:layout>
      <c:lineChart>
        <c:grouping val="standard"/>
        <c:varyColors val="0"/>
        <c:ser>
          <c:idx val="1"/>
          <c:order val="0"/>
          <c:tx>
            <c:strRef>
              <c:f>Zahlen!$D$9</c:f>
              <c:strCache>
                <c:ptCount val="1"/>
                <c:pt idx="0">
                  <c:v>Plan</c:v>
                </c:pt>
              </c:strCache>
            </c:strRef>
          </c:tx>
          <c:cat>
            <c:numRef>
              <c:f>Zahlen!$E$7:$P$7</c:f>
              <c:numCache>
                <c:formatCode>mmm\-yy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Zahlen!$E$21:$P$21</c:f>
              <c:numCache>
                <c:formatCode>0.0%</c:formatCode>
                <c:ptCount val="12"/>
                <c:pt idx="0">
                  <c:v>0.65</c:v>
                </c:pt>
                <c:pt idx="1">
                  <c:v>0.65</c:v>
                </c:pt>
                <c:pt idx="2">
                  <c:v>0.65</c:v>
                </c:pt>
                <c:pt idx="3">
                  <c:v>0.65</c:v>
                </c:pt>
                <c:pt idx="4">
                  <c:v>0.65</c:v>
                </c:pt>
                <c:pt idx="5">
                  <c:v>0.65</c:v>
                </c:pt>
                <c:pt idx="6">
                  <c:v>0.65</c:v>
                </c:pt>
                <c:pt idx="7">
                  <c:v>0.65</c:v>
                </c:pt>
                <c:pt idx="8">
                  <c:v>0.65</c:v>
                </c:pt>
                <c:pt idx="9">
                  <c:v>0.65</c:v>
                </c:pt>
                <c:pt idx="10">
                  <c:v>0.65</c:v>
                </c:pt>
                <c:pt idx="11">
                  <c:v>0.65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Zahlen!$D$10</c:f>
              <c:strCache>
                <c:ptCount val="1"/>
                <c:pt idx="0">
                  <c:v>Ist</c:v>
                </c:pt>
              </c:strCache>
            </c:strRef>
          </c:tx>
          <c:val>
            <c:numRef>
              <c:f>Zahlen!$E$22:$P$22</c:f>
              <c:numCache>
                <c:formatCode>0.0%</c:formatCode>
                <c:ptCount val="12"/>
                <c:pt idx="0">
                  <c:v>0.64123290104814357</c:v>
                </c:pt>
                <c:pt idx="1">
                  <c:v>0.63222600052314937</c:v>
                </c:pt>
                <c:pt idx="2">
                  <c:v>0.65665050225147215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922880"/>
        <c:axId val="56924800"/>
      </c:lineChart>
      <c:catAx>
        <c:axId val="5692288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5692480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56924800"/>
        <c:scaling>
          <c:orientation val="minMax"/>
        </c:scaling>
        <c:delete val="0"/>
        <c:axPos val="l"/>
        <c:majorGridlines/>
        <c:title>
          <c:tx>
            <c:strRef>
              <c:f>Zahlen!$C$22</c:f>
              <c:strCache>
                <c:ptCount val="1"/>
                <c:pt idx="0">
                  <c:v>in %</c:v>
                </c:pt>
              </c:strCache>
            </c:strRef>
          </c:tx>
          <c:layout>
            <c:manualLayout>
              <c:xMode val="edge"/>
              <c:yMode val="edge"/>
              <c:x val="3.8869257950530034E-2"/>
              <c:y val="1.662049861495845E-2"/>
            </c:manualLayout>
          </c:layout>
          <c:overlay val="0"/>
          <c:txPr>
            <a:bodyPr rot="0" vert="horz"/>
            <a:lstStyle/>
            <a:p>
              <a:pPr>
                <a:defRPr/>
              </a:pPr>
              <a:endParaRPr lang="de-DE"/>
            </a:p>
          </c:txPr>
        </c:title>
        <c:numFmt formatCode="0.0%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de-DE"/>
          </a:p>
        </c:txPr>
        <c:crossAx val="56922880"/>
        <c:crosses val="autoZero"/>
        <c:crossBetween val="between"/>
      </c:valAx>
    </c:plotArea>
    <c:plotVisOnly val="1"/>
    <c:dispBlanksAs val="gap"/>
    <c:showDLblsOverMax val="0"/>
  </c:chart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6</xdr:row>
      <xdr:rowOff>57150</xdr:rowOff>
    </xdr:from>
    <xdr:to>
      <xdr:col>8</xdr:col>
      <xdr:colOff>609600</xdr:colOff>
      <xdr:row>27</xdr:row>
      <xdr:rowOff>9525</xdr:rowOff>
    </xdr:to>
    <xdr:graphicFrame macro="">
      <xdr:nvGraphicFramePr>
        <xdr:cNvPr id="2057" name="Diagramm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27</xdr:row>
      <xdr:rowOff>95250</xdr:rowOff>
    </xdr:from>
    <xdr:to>
      <xdr:col>8</xdr:col>
      <xdr:colOff>619125</xdr:colOff>
      <xdr:row>48</xdr:row>
      <xdr:rowOff>133350</xdr:rowOff>
    </xdr:to>
    <xdr:graphicFrame macro="">
      <xdr:nvGraphicFramePr>
        <xdr:cNvPr id="2058" name="Diagramm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152400</xdr:colOff>
      <xdr:row>6</xdr:row>
      <xdr:rowOff>38100</xdr:rowOff>
    </xdr:from>
    <xdr:to>
      <xdr:col>16</xdr:col>
      <xdr:colOff>657225</xdr:colOff>
      <xdr:row>27</xdr:row>
      <xdr:rowOff>9525</xdr:rowOff>
    </xdr:to>
    <xdr:graphicFrame macro="">
      <xdr:nvGraphicFramePr>
        <xdr:cNvPr id="2059" name="Diagramm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142875</xdr:colOff>
      <xdr:row>27</xdr:row>
      <xdr:rowOff>95250</xdr:rowOff>
    </xdr:from>
    <xdr:to>
      <xdr:col>16</xdr:col>
      <xdr:colOff>666750</xdr:colOff>
      <xdr:row>48</xdr:row>
      <xdr:rowOff>133350</xdr:rowOff>
    </xdr:to>
    <xdr:graphicFrame macro="">
      <xdr:nvGraphicFramePr>
        <xdr:cNvPr id="2060" name="Diagramm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25"/>
  <sheetViews>
    <sheetView zoomScale="78" workbookViewId="0">
      <selection activeCell="F24" sqref="F24"/>
    </sheetView>
  </sheetViews>
  <sheetFormatPr baseColWidth="10" defaultRowHeight="12.75" x14ac:dyDescent="0.2"/>
  <cols>
    <col min="1" max="1" width="11.42578125" style="15"/>
    <col min="2" max="2" width="3" style="15" customWidth="1"/>
    <col min="3" max="3" width="15.7109375" style="15" customWidth="1"/>
    <col min="4" max="4" width="13.140625" style="15" customWidth="1"/>
    <col min="5" max="17" width="9.28515625" style="15" customWidth="1"/>
    <col min="18" max="18" width="1.7109375" style="15" customWidth="1"/>
    <col min="19" max="16384" width="11.42578125" style="15"/>
  </cols>
  <sheetData>
    <row r="2" spans="1:19" ht="31.5" x14ac:dyDescent="0.5">
      <c r="B2" s="16" t="s">
        <v>5</v>
      </c>
      <c r="Q2" s="17" t="s">
        <v>17</v>
      </c>
    </row>
    <row r="3" spans="1:19" ht="9" customHeight="1" x14ac:dyDescent="0.2">
      <c r="Q3" s="18"/>
    </row>
    <row r="4" spans="1:19" ht="15.75" x14ac:dyDescent="0.25">
      <c r="B4" s="19" t="s">
        <v>16</v>
      </c>
    </row>
    <row r="5" spans="1:19" ht="13.5" thickBot="1" x14ac:dyDescent="0.25">
      <c r="B5" s="20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</row>
    <row r="6" spans="1:19" ht="6.75" customHeight="1" x14ac:dyDescent="0.2">
      <c r="B6" s="22"/>
      <c r="C6" s="23"/>
      <c r="D6" s="24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5"/>
    </row>
    <row r="7" spans="1:19" s="26" customFormat="1" ht="27.75" customHeight="1" x14ac:dyDescent="0.2">
      <c r="B7" s="27"/>
      <c r="C7" s="28" t="s">
        <v>6</v>
      </c>
      <c r="D7" s="29" t="s">
        <v>19</v>
      </c>
      <c r="E7" s="30">
        <v>41640</v>
      </c>
      <c r="F7" s="30">
        <v>41671</v>
      </c>
      <c r="G7" s="30">
        <v>41699</v>
      </c>
      <c r="H7" s="30">
        <v>41730</v>
      </c>
      <c r="I7" s="30">
        <v>41760</v>
      </c>
      <c r="J7" s="30">
        <v>41791</v>
      </c>
      <c r="K7" s="30">
        <v>41821</v>
      </c>
      <c r="L7" s="30">
        <v>41852</v>
      </c>
      <c r="M7" s="30">
        <v>41883</v>
      </c>
      <c r="N7" s="30">
        <v>41913</v>
      </c>
      <c r="O7" s="30">
        <v>41944</v>
      </c>
      <c r="P7" s="30">
        <v>41974</v>
      </c>
      <c r="Q7" s="31" t="s">
        <v>18</v>
      </c>
    </row>
    <row r="8" spans="1:19" x14ac:dyDescent="0.2">
      <c r="B8" s="32"/>
      <c r="C8" s="32"/>
      <c r="D8" s="33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4"/>
    </row>
    <row r="9" spans="1:19" x14ac:dyDescent="0.2">
      <c r="A9" s="35"/>
      <c r="B9" s="32" t="s">
        <v>0</v>
      </c>
      <c r="C9" s="32" t="s">
        <v>7</v>
      </c>
      <c r="D9" s="33" t="s">
        <v>9</v>
      </c>
      <c r="E9" s="36">
        <v>11120</v>
      </c>
      <c r="F9" s="36">
        <v>10950</v>
      </c>
      <c r="G9" s="36">
        <v>10950</v>
      </c>
      <c r="H9" s="36">
        <v>11120</v>
      </c>
      <c r="I9" s="36">
        <v>10950</v>
      </c>
      <c r="J9" s="36">
        <v>10850</v>
      </c>
      <c r="K9" s="36">
        <v>11120</v>
      </c>
      <c r="L9" s="36">
        <v>10950</v>
      </c>
      <c r="M9" s="36">
        <v>10950</v>
      </c>
      <c r="N9" s="36">
        <v>11120</v>
      </c>
      <c r="O9" s="36">
        <v>10950</v>
      </c>
      <c r="P9" s="36">
        <v>10950</v>
      </c>
      <c r="Q9" s="37">
        <f>SUM(E9:P9)</f>
        <v>131980</v>
      </c>
      <c r="R9" s="35"/>
      <c r="S9" s="35"/>
    </row>
    <row r="10" spans="1:19" x14ac:dyDescent="0.2">
      <c r="B10" s="32"/>
      <c r="C10" s="38" t="s">
        <v>8</v>
      </c>
      <c r="D10" s="39" t="s">
        <v>10</v>
      </c>
      <c r="E10" s="40">
        <v>11258</v>
      </c>
      <c r="F10" s="40">
        <v>11469</v>
      </c>
      <c r="G10" s="40">
        <v>11548</v>
      </c>
      <c r="H10" s="40"/>
      <c r="I10" s="40"/>
      <c r="J10" s="40"/>
      <c r="K10" s="40"/>
      <c r="L10" s="40"/>
      <c r="M10" s="40"/>
      <c r="N10" s="40"/>
      <c r="O10" s="40"/>
      <c r="P10" s="40"/>
      <c r="Q10" s="41">
        <f>SUM(E10:P10)</f>
        <v>34275</v>
      </c>
    </row>
    <row r="11" spans="1:19" x14ac:dyDescent="0.2">
      <c r="B11" s="42"/>
      <c r="C11" s="42"/>
      <c r="D11" s="43" t="s">
        <v>11</v>
      </c>
      <c r="E11" s="44">
        <f>IF(E10&lt;&gt;0,E10-E9,"")</f>
        <v>138</v>
      </c>
      <c r="F11" s="44">
        <f t="shared" ref="F11:P11" si="0">IF(F10&lt;&gt;0,F10-F9,"")</f>
        <v>519</v>
      </c>
      <c r="G11" s="44">
        <f t="shared" si="0"/>
        <v>598</v>
      </c>
      <c r="H11" s="44" t="str">
        <f t="shared" si="0"/>
        <v/>
      </c>
      <c r="I11" s="44" t="str">
        <f t="shared" si="0"/>
        <v/>
      </c>
      <c r="J11" s="44" t="str">
        <f t="shared" si="0"/>
        <v/>
      </c>
      <c r="K11" s="44" t="str">
        <f t="shared" si="0"/>
        <v/>
      </c>
      <c r="L11" s="44" t="str">
        <f t="shared" si="0"/>
        <v/>
      </c>
      <c r="M11" s="44" t="str">
        <f t="shared" si="0"/>
        <v/>
      </c>
      <c r="N11" s="44" t="str">
        <f t="shared" si="0"/>
        <v/>
      </c>
      <c r="O11" s="44" t="str">
        <f t="shared" si="0"/>
        <v/>
      </c>
      <c r="P11" s="44" t="str">
        <f t="shared" si="0"/>
        <v/>
      </c>
      <c r="Q11" s="45">
        <f>SUM(E11:P11)</f>
        <v>1255</v>
      </c>
    </row>
    <row r="12" spans="1:19" x14ac:dyDescent="0.2">
      <c r="B12" s="32"/>
      <c r="C12" s="32"/>
      <c r="D12" s="33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4"/>
    </row>
    <row r="13" spans="1:19" x14ac:dyDescent="0.2">
      <c r="B13" s="32" t="s">
        <v>1</v>
      </c>
      <c r="C13" s="32" t="s">
        <v>13</v>
      </c>
      <c r="D13" s="33" t="s">
        <v>9</v>
      </c>
      <c r="E13" s="36">
        <f>E9/0.1</f>
        <v>111200</v>
      </c>
      <c r="F13" s="36">
        <f t="shared" ref="F13:P13" si="1">F9/0.1</f>
        <v>109500</v>
      </c>
      <c r="G13" s="36">
        <f t="shared" si="1"/>
        <v>109500</v>
      </c>
      <c r="H13" s="36">
        <f t="shared" si="1"/>
        <v>111200</v>
      </c>
      <c r="I13" s="36">
        <f t="shared" si="1"/>
        <v>109500</v>
      </c>
      <c r="J13" s="36">
        <f t="shared" si="1"/>
        <v>108500</v>
      </c>
      <c r="K13" s="36">
        <f t="shared" si="1"/>
        <v>111200</v>
      </c>
      <c r="L13" s="36">
        <f t="shared" si="1"/>
        <v>109500</v>
      </c>
      <c r="M13" s="36">
        <f t="shared" si="1"/>
        <v>109500</v>
      </c>
      <c r="N13" s="36">
        <f t="shared" si="1"/>
        <v>111200</v>
      </c>
      <c r="O13" s="36">
        <f t="shared" si="1"/>
        <v>109500</v>
      </c>
      <c r="P13" s="36">
        <f t="shared" si="1"/>
        <v>109500</v>
      </c>
      <c r="Q13" s="37">
        <f>SUM(E13:P13)</f>
        <v>1319800</v>
      </c>
      <c r="R13" s="35"/>
    </row>
    <row r="14" spans="1:19" x14ac:dyDescent="0.2">
      <c r="B14" s="32"/>
      <c r="C14" s="38"/>
      <c r="D14" s="39" t="s">
        <v>10</v>
      </c>
      <c r="E14" s="40">
        <v>120536</v>
      </c>
      <c r="F14" s="40">
        <v>121356</v>
      </c>
      <c r="G14" s="40">
        <v>120036</v>
      </c>
      <c r="H14" s="40"/>
      <c r="I14" s="40"/>
      <c r="J14" s="40"/>
      <c r="K14" s="40"/>
      <c r="L14" s="40"/>
      <c r="M14" s="40"/>
      <c r="N14" s="40"/>
      <c r="O14" s="40"/>
      <c r="P14" s="40"/>
      <c r="Q14" s="41">
        <f>SUM(E14:P14)</f>
        <v>361928</v>
      </c>
    </row>
    <row r="15" spans="1:19" x14ac:dyDescent="0.2">
      <c r="B15" s="42"/>
      <c r="C15" s="42"/>
      <c r="D15" s="43" t="s">
        <v>11</v>
      </c>
      <c r="E15" s="44">
        <f>IF(E14&lt;&gt;0,E14-E13,"")</f>
        <v>9336</v>
      </c>
      <c r="F15" s="44">
        <f t="shared" ref="F15:P15" si="2">IF(F14&lt;&gt;0,F14-F13,"")</f>
        <v>11856</v>
      </c>
      <c r="G15" s="44">
        <f t="shared" si="2"/>
        <v>10536</v>
      </c>
      <c r="H15" s="44" t="str">
        <f t="shared" si="2"/>
        <v/>
      </c>
      <c r="I15" s="44" t="str">
        <f t="shared" si="2"/>
        <v/>
      </c>
      <c r="J15" s="44" t="str">
        <f t="shared" si="2"/>
        <v/>
      </c>
      <c r="K15" s="44" t="str">
        <f t="shared" si="2"/>
        <v/>
      </c>
      <c r="L15" s="44" t="str">
        <f t="shared" si="2"/>
        <v/>
      </c>
      <c r="M15" s="44" t="str">
        <f t="shared" si="2"/>
        <v/>
      </c>
      <c r="N15" s="44" t="str">
        <f t="shared" si="2"/>
        <v/>
      </c>
      <c r="O15" s="44" t="str">
        <f t="shared" si="2"/>
        <v/>
      </c>
      <c r="P15" s="44" t="str">
        <f t="shared" si="2"/>
        <v/>
      </c>
      <c r="Q15" s="45">
        <f>SUM(E15:P15)</f>
        <v>31728</v>
      </c>
    </row>
    <row r="16" spans="1:19" x14ac:dyDescent="0.2">
      <c r="B16" s="32"/>
      <c r="C16" s="32"/>
      <c r="D16" s="33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4"/>
    </row>
    <row r="17" spans="2:18" x14ac:dyDescent="0.2">
      <c r="B17" s="32" t="s">
        <v>2</v>
      </c>
      <c r="C17" s="32" t="s">
        <v>12</v>
      </c>
      <c r="D17" s="33" t="s">
        <v>9</v>
      </c>
      <c r="E17" s="36">
        <f>0.065*E13</f>
        <v>7228</v>
      </c>
      <c r="F17" s="36">
        <f t="shared" ref="F17:P17" si="3">0.065*F13</f>
        <v>7117.5</v>
      </c>
      <c r="G17" s="36">
        <f t="shared" si="3"/>
        <v>7117.5</v>
      </c>
      <c r="H17" s="36">
        <f t="shared" si="3"/>
        <v>7228</v>
      </c>
      <c r="I17" s="36">
        <f t="shared" si="3"/>
        <v>7117.5</v>
      </c>
      <c r="J17" s="36">
        <f t="shared" si="3"/>
        <v>7052.5</v>
      </c>
      <c r="K17" s="36">
        <f t="shared" si="3"/>
        <v>7228</v>
      </c>
      <c r="L17" s="36">
        <f t="shared" si="3"/>
        <v>7117.5</v>
      </c>
      <c r="M17" s="36">
        <f t="shared" si="3"/>
        <v>7117.5</v>
      </c>
      <c r="N17" s="36">
        <f t="shared" si="3"/>
        <v>7228</v>
      </c>
      <c r="O17" s="36">
        <f t="shared" si="3"/>
        <v>7117.5</v>
      </c>
      <c r="P17" s="36">
        <f t="shared" si="3"/>
        <v>7117.5</v>
      </c>
      <c r="Q17" s="37">
        <f>SUM(E17:P17)</f>
        <v>85787</v>
      </c>
      <c r="R17" s="35"/>
    </row>
    <row r="18" spans="2:18" x14ac:dyDescent="0.2">
      <c r="B18" s="32"/>
      <c r="C18" s="38" t="s">
        <v>8</v>
      </c>
      <c r="D18" s="39" t="s">
        <v>10</v>
      </c>
      <c r="E18" s="40">
        <v>7219</v>
      </c>
      <c r="F18" s="40">
        <v>7251</v>
      </c>
      <c r="G18" s="40">
        <v>7583</v>
      </c>
      <c r="H18" s="40"/>
      <c r="I18" s="40"/>
      <c r="J18" s="40"/>
      <c r="K18" s="40"/>
      <c r="L18" s="40"/>
      <c r="M18" s="40"/>
      <c r="N18" s="40"/>
      <c r="O18" s="40"/>
      <c r="P18" s="40"/>
      <c r="Q18" s="41">
        <f>SUM(E18:P18)</f>
        <v>22053</v>
      </c>
    </row>
    <row r="19" spans="2:18" x14ac:dyDescent="0.2">
      <c r="B19" s="42"/>
      <c r="C19" s="42"/>
      <c r="D19" s="43" t="s">
        <v>11</v>
      </c>
      <c r="E19" s="44">
        <f t="shared" ref="E19:P19" si="4">IF(E18&lt;&gt;0,E18-E17,"")</f>
        <v>-9</v>
      </c>
      <c r="F19" s="44">
        <f t="shared" si="4"/>
        <v>133.5</v>
      </c>
      <c r="G19" s="44">
        <f t="shared" si="4"/>
        <v>465.5</v>
      </c>
      <c r="H19" s="44" t="str">
        <f t="shared" si="4"/>
        <v/>
      </c>
      <c r="I19" s="44" t="str">
        <f t="shared" si="4"/>
        <v/>
      </c>
      <c r="J19" s="44" t="str">
        <f t="shared" si="4"/>
        <v/>
      </c>
      <c r="K19" s="44" t="str">
        <f t="shared" si="4"/>
        <v/>
      </c>
      <c r="L19" s="44" t="str">
        <f t="shared" si="4"/>
        <v/>
      </c>
      <c r="M19" s="44" t="str">
        <f t="shared" si="4"/>
        <v/>
      </c>
      <c r="N19" s="44" t="str">
        <f t="shared" si="4"/>
        <v/>
      </c>
      <c r="O19" s="44" t="str">
        <f t="shared" si="4"/>
        <v/>
      </c>
      <c r="P19" s="44" t="str">
        <f t="shared" si="4"/>
        <v/>
      </c>
      <c r="Q19" s="45">
        <f>SUM(E19:P19)</f>
        <v>590</v>
      </c>
    </row>
    <row r="20" spans="2:18" x14ac:dyDescent="0.2">
      <c r="B20" s="32"/>
      <c r="C20" s="32"/>
      <c r="D20" s="33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4"/>
    </row>
    <row r="21" spans="2:18" x14ac:dyDescent="0.2">
      <c r="B21" s="32" t="s">
        <v>3</v>
      </c>
      <c r="C21" s="32" t="s">
        <v>14</v>
      </c>
      <c r="D21" s="33" t="s">
        <v>9</v>
      </c>
      <c r="E21" s="46">
        <f>E17/E9</f>
        <v>0.65</v>
      </c>
      <c r="F21" s="46">
        <f t="shared" ref="F21:P21" si="5">F17/F9</f>
        <v>0.65</v>
      </c>
      <c r="G21" s="46">
        <f t="shared" si="5"/>
        <v>0.65</v>
      </c>
      <c r="H21" s="46">
        <f t="shared" si="5"/>
        <v>0.65</v>
      </c>
      <c r="I21" s="46">
        <f t="shared" si="5"/>
        <v>0.65</v>
      </c>
      <c r="J21" s="46">
        <f t="shared" si="5"/>
        <v>0.65</v>
      </c>
      <c r="K21" s="46">
        <f t="shared" si="5"/>
        <v>0.65</v>
      </c>
      <c r="L21" s="46">
        <f t="shared" si="5"/>
        <v>0.65</v>
      </c>
      <c r="M21" s="46">
        <f t="shared" si="5"/>
        <v>0.65</v>
      </c>
      <c r="N21" s="46">
        <f t="shared" si="5"/>
        <v>0.65</v>
      </c>
      <c r="O21" s="46">
        <f t="shared" si="5"/>
        <v>0.65</v>
      </c>
      <c r="P21" s="46">
        <f t="shared" si="5"/>
        <v>0.65</v>
      </c>
      <c r="Q21" s="47">
        <f>SUM(E21:P21)</f>
        <v>7.8000000000000016</v>
      </c>
      <c r="R21" s="35"/>
    </row>
    <row r="22" spans="2:18" x14ac:dyDescent="0.2">
      <c r="B22" s="32"/>
      <c r="C22" s="38" t="s">
        <v>4</v>
      </c>
      <c r="D22" s="39" t="s">
        <v>10</v>
      </c>
      <c r="E22" s="48">
        <f>E18/E10</f>
        <v>0.64123290104814357</v>
      </c>
      <c r="F22" s="48">
        <f>F18/F10</f>
        <v>0.63222600052314937</v>
      </c>
      <c r="G22" s="48">
        <f>G18/G10</f>
        <v>0.65665050225147215</v>
      </c>
      <c r="H22" s="48"/>
      <c r="I22" s="48"/>
      <c r="J22" s="48"/>
      <c r="K22" s="48"/>
      <c r="L22" s="48"/>
      <c r="M22" s="48"/>
      <c r="N22" s="48"/>
      <c r="O22" s="48"/>
      <c r="P22" s="48"/>
      <c r="Q22" s="49">
        <f>SUM(E22:P22)</f>
        <v>1.9301094038227651</v>
      </c>
    </row>
    <row r="23" spans="2:18" x14ac:dyDescent="0.2">
      <c r="B23" s="42"/>
      <c r="C23" s="42"/>
      <c r="D23" s="43" t="s">
        <v>11</v>
      </c>
      <c r="E23" s="50">
        <f t="shared" ref="E23:P23" si="6">IF(E22&lt;&gt;0,E22-E21,"")</f>
        <v>-8.7670989518564557E-3</v>
      </c>
      <c r="F23" s="50">
        <f t="shared" si="6"/>
        <v>-1.7773999476850655E-2</v>
      </c>
      <c r="G23" s="50">
        <f t="shared" si="6"/>
        <v>6.6505022514721235E-3</v>
      </c>
      <c r="H23" s="50" t="str">
        <f t="shared" si="6"/>
        <v/>
      </c>
      <c r="I23" s="50" t="str">
        <f t="shared" si="6"/>
        <v/>
      </c>
      <c r="J23" s="50" t="str">
        <f t="shared" si="6"/>
        <v/>
      </c>
      <c r="K23" s="50" t="str">
        <f t="shared" si="6"/>
        <v/>
      </c>
      <c r="L23" s="50" t="str">
        <f t="shared" si="6"/>
        <v/>
      </c>
      <c r="M23" s="50" t="str">
        <f t="shared" si="6"/>
        <v/>
      </c>
      <c r="N23" s="50" t="str">
        <f t="shared" si="6"/>
        <v/>
      </c>
      <c r="O23" s="50" t="str">
        <f t="shared" si="6"/>
        <v/>
      </c>
      <c r="P23" s="50" t="str">
        <f t="shared" si="6"/>
        <v/>
      </c>
      <c r="Q23" s="51">
        <f>SUM(E23:P23)</f>
        <v>-1.9890596177234987E-2</v>
      </c>
    </row>
    <row r="24" spans="2:18" x14ac:dyDescent="0.2">
      <c r="B24" s="32"/>
      <c r="C24" s="32"/>
      <c r="D24" s="33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4"/>
    </row>
    <row r="25" spans="2:18" x14ac:dyDescent="0.2"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</row>
  </sheetData>
  <printOptions horizontalCentered="1" verticalCentered="1"/>
  <pageMargins left="0" right="0" top="0" bottom="0.2" header="0" footer="0"/>
  <pageSetup paperSize="9" orientation="landscape" horizontalDpi="300" r:id="rId1"/>
  <headerFooter alignWithMargins="0">
    <oddFooter>&amp;L&amp;8 1F / &amp;N / &amp;B /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zoomScale="72" workbookViewId="0">
      <selection activeCell="T37" sqref="T37"/>
    </sheetView>
  </sheetViews>
  <sheetFormatPr baseColWidth="10" defaultRowHeight="12.75" x14ac:dyDescent="0.2"/>
  <cols>
    <col min="1" max="1" width="14" style="11" customWidth="1"/>
    <col min="2" max="17" width="10.42578125" customWidth="1"/>
  </cols>
  <sheetData>
    <row r="1" spans="2:17" s="11" customFormat="1" ht="13.5" thickBot="1" x14ac:dyDescent="0.25"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2:17" ht="30" x14ac:dyDescent="0.4">
      <c r="B2" s="2" t="s">
        <v>15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3" t="s">
        <v>17</v>
      </c>
      <c r="P2" s="1"/>
      <c r="Q2" s="1"/>
    </row>
    <row r="3" spans="2:17" ht="9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2:17" ht="15.75" x14ac:dyDescent="0.25">
      <c r="B4" s="12" t="s">
        <v>16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2:17" ht="13.5" thickBot="1" x14ac:dyDescent="0.25"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2:17" ht="6.75" customHeight="1" x14ac:dyDescent="0.2">
      <c r="B6" s="5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  <row r="7" spans="2:17" x14ac:dyDescent="0.2">
      <c r="B7" s="1"/>
      <c r="C7" s="1"/>
      <c r="D7" s="1"/>
      <c r="E7" s="1"/>
      <c r="F7" s="1"/>
      <c r="G7" s="1"/>
      <c r="H7" s="1"/>
      <c r="I7" s="7"/>
      <c r="J7" s="1"/>
      <c r="K7" s="1"/>
      <c r="L7" s="1"/>
      <c r="M7" s="1"/>
      <c r="N7" s="1"/>
      <c r="O7" s="1"/>
      <c r="P7" s="1"/>
      <c r="Q7" s="1"/>
    </row>
    <row r="8" spans="2:17" ht="15" x14ac:dyDescent="0.25">
      <c r="B8" s="1"/>
      <c r="C8" s="1"/>
      <c r="D8" s="8"/>
      <c r="E8" s="9"/>
      <c r="F8" s="9"/>
      <c r="G8" s="9"/>
      <c r="H8" s="1"/>
      <c r="I8" s="7"/>
      <c r="J8" s="1"/>
      <c r="K8" s="1"/>
      <c r="L8" s="1"/>
      <c r="M8" s="1"/>
      <c r="N8" s="1"/>
      <c r="O8" s="1"/>
      <c r="P8" s="1"/>
      <c r="Q8" s="1"/>
    </row>
    <row r="9" spans="2:17" x14ac:dyDescent="0.2">
      <c r="B9" s="1"/>
      <c r="C9" s="1"/>
      <c r="D9" s="1"/>
      <c r="E9" s="1"/>
      <c r="F9" s="1"/>
      <c r="G9" s="1"/>
      <c r="H9" s="1"/>
      <c r="I9" s="7"/>
      <c r="J9" s="1"/>
      <c r="K9" s="1"/>
      <c r="L9" s="1"/>
      <c r="M9" s="1"/>
      <c r="N9" s="1"/>
      <c r="O9" s="1"/>
      <c r="P9" s="1"/>
      <c r="Q9" s="1"/>
    </row>
    <row r="10" spans="2:17" x14ac:dyDescent="0.2">
      <c r="B10" s="1"/>
      <c r="C10" s="1"/>
      <c r="D10" s="1"/>
      <c r="E10" s="1"/>
      <c r="F10" s="1"/>
      <c r="G10" s="1"/>
      <c r="H10" s="1"/>
      <c r="I10" s="7"/>
      <c r="J10" s="1"/>
      <c r="K10" s="1"/>
      <c r="L10" s="1"/>
      <c r="M10" s="1"/>
      <c r="N10" s="1"/>
      <c r="O10" s="1"/>
      <c r="P10" s="1"/>
      <c r="Q10" s="1"/>
    </row>
    <row r="11" spans="2:17" x14ac:dyDescent="0.2">
      <c r="B11" s="1"/>
      <c r="C11" s="1"/>
      <c r="D11" s="1"/>
      <c r="E11" s="1"/>
      <c r="F11" s="1"/>
      <c r="G11" s="1"/>
      <c r="H11" s="1"/>
      <c r="I11" s="7"/>
      <c r="J11" s="1"/>
      <c r="K11" s="1"/>
      <c r="L11" s="1"/>
      <c r="M11" s="1"/>
      <c r="N11" s="1"/>
      <c r="O11" s="1"/>
      <c r="P11" s="1"/>
      <c r="Q11" s="1"/>
    </row>
    <row r="12" spans="2:17" x14ac:dyDescent="0.2">
      <c r="B12" s="1"/>
      <c r="C12" s="1"/>
      <c r="D12" s="1"/>
      <c r="E12" s="1"/>
      <c r="F12" s="1"/>
      <c r="G12" s="1"/>
      <c r="H12" s="1"/>
      <c r="I12" s="7"/>
      <c r="J12" s="1"/>
      <c r="K12" s="1"/>
      <c r="L12" s="1"/>
      <c r="M12" s="1"/>
      <c r="N12" s="1"/>
      <c r="O12" s="1"/>
      <c r="P12" s="1"/>
      <c r="Q12" s="1"/>
    </row>
    <row r="13" spans="2:17" x14ac:dyDescent="0.2">
      <c r="B13" s="1"/>
      <c r="C13" s="1"/>
      <c r="D13" s="1"/>
      <c r="E13" s="1"/>
      <c r="F13" s="1"/>
      <c r="G13" s="1"/>
      <c r="H13" s="1"/>
      <c r="I13" s="7"/>
      <c r="J13" s="1"/>
      <c r="K13" s="1"/>
      <c r="L13" s="1"/>
      <c r="M13" s="1"/>
      <c r="N13" s="1"/>
      <c r="O13" s="1"/>
      <c r="P13" s="1"/>
      <c r="Q13" s="1"/>
    </row>
    <row r="14" spans="2:17" x14ac:dyDescent="0.2">
      <c r="B14" s="1"/>
      <c r="C14" s="1"/>
      <c r="D14" s="1"/>
      <c r="E14" s="1"/>
      <c r="F14" s="1"/>
      <c r="G14" s="1"/>
      <c r="H14" s="1"/>
      <c r="I14" s="7"/>
      <c r="J14" s="1"/>
      <c r="K14" s="1"/>
      <c r="L14" s="1"/>
      <c r="M14" s="1"/>
      <c r="N14" s="1"/>
      <c r="O14" s="1"/>
      <c r="P14" s="1"/>
      <c r="Q14" s="1"/>
    </row>
    <row r="15" spans="2:17" x14ac:dyDescent="0.2">
      <c r="B15" s="1"/>
      <c r="C15" s="1"/>
      <c r="D15" s="1"/>
      <c r="E15" s="1"/>
      <c r="F15" s="1"/>
      <c r="G15" s="1"/>
      <c r="H15" s="1"/>
      <c r="I15" s="7"/>
      <c r="J15" s="1"/>
      <c r="K15" s="1"/>
      <c r="L15" s="1"/>
      <c r="M15" s="1"/>
      <c r="N15" s="1"/>
      <c r="O15" s="1"/>
      <c r="P15" s="1"/>
      <c r="Q15" s="1"/>
    </row>
    <row r="16" spans="2:17" x14ac:dyDescent="0.2">
      <c r="B16" s="1"/>
      <c r="C16" s="1"/>
      <c r="D16" s="1"/>
      <c r="E16" s="1"/>
      <c r="F16" s="1"/>
      <c r="G16" s="1"/>
      <c r="H16" s="1"/>
      <c r="I16" s="7"/>
      <c r="J16" s="1"/>
      <c r="K16" s="1"/>
      <c r="L16" s="1"/>
      <c r="M16" s="1"/>
      <c r="N16" s="1"/>
      <c r="O16" s="1"/>
      <c r="P16" s="1"/>
      <c r="Q16" s="1"/>
    </row>
    <row r="17" spans="2:17" x14ac:dyDescent="0.2">
      <c r="B17" s="1"/>
      <c r="C17" s="1"/>
      <c r="D17" s="1"/>
      <c r="E17" s="1"/>
      <c r="F17" s="1"/>
      <c r="G17" s="1"/>
      <c r="H17" s="1"/>
      <c r="I17" s="7"/>
      <c r="J17" s="1"/>
      <c r="K17" s="1"/>
      <c r="L17" s="1"/>
      <c r="M17" s="1"/>
      <c r="N17" s="1"/>
      <c r="O17" s="1"/>
      <c r="P17" s="1"/>
      <c r="Q17" s="1"/>
    </row>
    <row r="18" spans="2:17" x14ac:dyDescent="0.2">
      <c r="B18" s="1"/>
      <c r="C18" s="1"/>
      <c r="D18" s="1"/>
      <c r="E18" s="1"/>
      <c r="F18" s="1"/>
      <c r="G18" s="1"/>
      <c r="H18" s="1"/>
      <c r="I18" s="7"/>
      <c r="J18" s="1"/>
      <c r="K18" s="1"/>
      <c r="L18" s="1"/>
      <c r="M18" s="1"/>
      <c r="N18" s="1"/>
      <c r="O18" s="1"/>
      <c r="P18" s="1"/>
      <c r="Q18" s="1"/>
    </row>
    <row r="19" spans="2:17" x14ac:dyDescent="0.2">
      <c r="B19" s="1"/>
      <c r="C19" s="1"/>
      <c r="D19" s="1"/>
      <c r="E19" s="1"/>
      <c r="F19" s="1"/>
      <c r="G19" s="1"/>
      <c r="H19" s="1"/>
      <c r="I19" s="7"/>
      <c r="J19" s="1"/>
      <c r="K19" s="1"/>
      <c r="L19" s="1"/>
      <c r="M19" s="1"/>
      <c r="N19" s="1"/>
      <c r="O19" s="1"/>
      <c r="P19" s="1"/>
      <c r="Q19" s="1"/>
    </row>
    <row r="20" spans="2:17" x14ac:dyDescent="0.2">
      <c r="B20" s="1"/>
      <c r="C20" s="1"/>
      <c r="D20" s="1"/>
      <c r="E20" s="1"/>
      <c r="F20" s="1"/>
      <c r="G20" s="1"/>
      <c r="H20" s="1"/>
      <c r="I20" s="7"/>
      <c r="J20" s="1"/>
      <c r="K20" s="1"/>
      <c r="L20" s="1"/>
      <c r="M20" s="1"/>
      <c r="N20" s="1"/>
      <c r="O20" s="1"/>
      <c r="P20" s="1"/>
      <c r="Q20" s="1"/>
    </row>
    <row r="21" spans="2:17" x14ac:dyDescent="0.2">
      <c r="B21" s="1"/>
      <c r="C21" s="1"/>
      <c r="D21" s="1"/>
      <c r="E21" s="1"/>
      <c r="F21" s="1"/>
      <c r="G21" s="1"/>
      <c r="H21" s="1"/>
      <c r="I21" s="7"/>
      <c r="J21" s="1"/>
      <c r="K21" s="1"/>
      <c r="L21" s="1"/>
      <c r="M21" s="1"/>
      <c r="N21" s="1"/>
      <c r="O21" s="1"/>
      <c r="P21" s="1"/>
      <c r="Q21" s="1"/>
    </row>
    <row r="22" spans="2:17" x14ac:dyDescent="0.2">
      <c r="B22" s="1"/>
      <c r="C22" s="1"/>
      <c r="D22" s="1"/>
      <c r="E22" s="1"/>
      <c r="F22" s="1"/>
      <c r="G22" s="1"/>
      <c r="H22" s="1"/>
      <c r="I22" s="7"/>
      <c r="J22" s="1"/>
      <c r="K22" s="1"/>
      <c r="L22" s="1"/>
      <c r="M22" s="1"/>
      <c r="N22" s="1"/>
      <c r="O22" s="1"/>
      <c r="P22" s="1"/>
      <c r="Q22" s="1"/>
    </row>
    <row r="23" spans="2:17" x14ac:dyDescent="0.2">
      <c r="B23" s="1"/>
      <c r="C23" s="1"/>
      <c r="D23" s="1"/>
      <c r="E23" s="1"/>
      <c r="F23" s="1"/>
      <c r="G23" s="1"/>
      <c r="H23" s="1"/>
      <c r="I23" s="7"/>
      <c r="J23" s="1"/>
      <c r="K23" s="1"/>
      <c r="L23" s="1"/>
      <c r="M23" s="1"/>
      <c r="N23" s="1"/>
      <c r="O23" s="1"/>
      <c r="P23" s="1"/>
      <c r="Q23" s="1"/>
    </row>
    <row r="24" spans="2:17" x14ac:dyDescent="0.2">
      <c r="B24" s="1"/>
      <c r="C24" s="1"/>
      <c r="D24" s="1"/>
      <c r="E24" s="1"/>
      <c r="F24" s="1"/>
      <c r="G24" s="1"/>
      <c r="H24" s="1"/>
      <c r="I24" s="7"/>
      <c r="J24" s="1"/>
      <c r="K24" s="1"/>
      <c r="L24" s="1"/>
      <c r="M24" s="1"/>
      <c r="N24" s="1"/>
      <c r="O24" s="1"/>
      <c r="P24" s="1"/>
      <c r="Q24" s="1"/>
    </row>
    <row r="25" spans="2:17" x14ac:dyDescent="0.2">
      <c r="B25" s="1"/>
      <c r="C25" s="1"/>
      <c r="D25" s="1"/>
      <c r="E25" s="1"/>
      <c r="F25" s="1"/>
      <c r="G25" s="1"/>
      <c r="H25" s="1"/>
      <c r="I25" s="7"/>
      <c r="J25" s="1"/>
      <c r="K25" s="1"/>
      <c r="L25" s="1"/>
      <c r="M25" s="1"/>
      <c r="N25" s="1"/>
      <c r="O25" s="1"/>
      <c r="P25" s="1"/>
      <c r="Q25" s="1"/>
    </row>
    <row r="26" spans="2:17" x14ac:dyDescent="0.2">
      <c r="B26" s="1"/>
      <c r="C26" s="1"/>
      <c r="D26" s="1"/>
      <c r="E26" s="1"/>
      <c r="F26" s="1"/>
      <c r="G26" s="1"/>
      <c r="H26" s="1"/>
      <c r="I26" s="7"/>
      <c r="J26" s="1"/>
      <c r="K26" s="1"/>
      <c r="L26" s="1"/>
      <c r="M26" s="1"/>
      <c r="N26" s="1"/>
      <c r="O26" s="1"/>
      <c r="P26" s="1"/>
      <c r="Q26" s="1"/>
    </row>
    <row r="27" spans="2:17" x14ac:dyDescent="0.2">
      <c r="B27" s="1"/>
      <c r="C27" s="1"/>
      <c r="D27" s="1"/>
      <c r="E27" s="1"/>
      <c r="F27" s="1"/>
      <c r="G27" s="1"/>
      <c r="H27" s="1"/>
      <c r="I27" s="7"/>
      <c r="J27" s="1"/>
      <c r="K27" s="1"/>
      <c r="L27" s="1"/>
      <c r="M27" s="1"/>
      <c r="N27" s="1"/>
      <c r="O27" s="1"/>
      <c r="P27" s="1"/>
      <c r="Q27" s="1"/>
    </row>
    <row r="28" spans="2:17" x14ac:dyDescent="0.2">
      <c r="B28" s="1"/>
      <c r="C28" s="1"/>
      <c r="D28" s="1"/>
      <c r="E28" s="1"/>
      <c r="F28" s="1"/>
      <c r="G28" s="1"/>
      <c r="H28" s="1"/>
      <c r="I28" s="7"/>
      <c r="J28" s="1"/>
      <c r="K28" s="1"/>
      <c r="L28" s="1"/>
      <c r="M28" s="1"/>
      <c r="N28" s="1"/>
      <c r="O28" s="1"/>
      <c r="P28" s="1"/>
      <c r="Q28" s="1"/>
    </row>
    <row r="29" spans="2:17" x14ac:dyDescent="0.2">
      <c r="B29" s="1"/>
      <c r="C29" s="1"/>
      <c r="D29" s="1"/>
      <c r="E29" s="1"/>
      <c r="F29" s="1"/>
      <c r="G29" s="1"/>
      <c r="H29" s="1"/>
      <c r="I29" s="7"/>
      <c r="J29" s="1"/>
      <c r="K29" s="1"/>
      <c r="L29" s="1"/>
      <c r="M29" s="1"/>
      <c r="N29" s="1"/>
      <c r="O29" s="1"/>
      <c r="P29" s="1"/>
      <c r="Q29" s="1"/>
    </row>
    <row r="30" spans="2:17" x14ac:dyDescent="0.2">
      <c r="B30" s="1"/>
      <c r="C30" s="1"/>
      <c r="D30" s="1"/>
      <c r="E30" s="1"/>
      <c r="F30" s="1"/>
      <c r="G30" s="1"/>
      <c r="H30" s="1"/>
      <c r="I30" s="7"/>
      <c r="J30" s="1"/>
      <c r="K30" s="1"/>
      <c r="L30" s="1"/>
      <c r="M30" s="1"/>
      <c r="N30" s="1"/>
      <c r="O30" s="1"/>
      <c r="P30" s="1"/>
      <c r="Q30" s="1"/>
    </row>
    <row r="31" spans="2:17" x14ac:dyDescent="0.2">
      <c r="B31" s="1"/>
      <c r="C31" s="1"/>
      <c r="D31" s="1"/>
      <c r="E31" s="1"/>
      <c r="F31" s="1"/>
      <c r="G31" s="1"/>
      <c r="H31" s="1"/>
      <c r="I31" s="7"/>
      <c r="J31" s="1"/>
      <c r="K31" s="1"/>
      <c r="L31" s="1"/>
      <c r="M31" s="1"/>
      <c r="N31" s="1"/>
      <c r="O31" s="1"/>
      <c r="P31" s="1"/>
      <c r="Q31" s="1"/>
    </row>
    <row r="32" spans="2:17" x14ac:dyDescent="0.2">
      <c r="B32" s="1"/>
      <c r="C32" s="1"/>
      <c r="D32" s="1"/>
      <c r="E32" s="1"/>
      <c r="F32" s="1"/>
      <c r="G32" s="1"/>
      <c r="H32" s="1"/>
      <c r="I32" s="7"/>
      <c r="J32" s="1"/>
      <c r="K32" s="1"/>
      <c r="L32" s="1"/>
      <c r="M32" s="1"/>
      <c r="N32" s="1"/>
      <c r="O32" s="1"/>
      <c r="P32" s="1"/>
      <c r="Q32" s="1"/>
    </row>
    <row r="33" spans="2:17" x14ac:dyDescent="0.2">
      <c r="B33" s="1"/>
      <c r="C33" s="1"/>
      <c r="D33" s="1"/>
      <c r="E33" s="1"/>
      <c r="F33" s="1"/>
      <c r="G33" s="1"/>
      <c r="H33" s="1"/>
      <c r="I33" s="7"/>
      <c r="J33" s="1"/>
      <c r="K33" s="1"/>
      <c r="L33" s="1"/>
      <c r="M33" s="1"/>
      <c r="N33" s="1"/>
      <c r="O33" s="1"/>
      <c r="P33" s="1"/>
      <c r="Q33" s="1"/>
    </row>
    <row r="34" spans="2:17" x14ac:dyDescent="0.2">
      <c r="B34" s="1"/>
      <c r="C34" s="1"/>
      <c r="D34" s="1"/>
      <c r="E34" s="1"/>
      <c r="F34" s="1"/>
      <c r="G34" s="1"/>
      <c r="H34" s="1"/>
      <c r="I34" s="7"/>
      <c r="J34" s="1"/>
      <c r="K34" s="1"/>
      <c r="L34" s="1"/>
      <c r="M34" s="1"/>
      <c r="N34" s="1"/>
      <c r="O34" s="1"/>
      <c r="P34" s="1"/>
      <c r="Q34" s="1"/>
    </row>
    <row r="35" spans="2:17" x14ac:dyDescent="0.2">
      <c r="B35" s="1"/>
      <c r="C35" s="1"/>
      <c r="D35" s="1"/>
      <c r="E35" s="1"/>
      <c r="F35" s="1"/>
      <c r="G35" s="1"/>
      <c r="H35" s="1"/>
      <c r="I35" s="7"/>
      <c r="J35" s="1"/>
      <c r="K35" s="1"/>
      <c r="L35" s="1"/>
      <c r="M35" s="1"/>
      <c r="N35" s="1"/>
      <c r="O35" s="1"/>
      <c r="P35" s="1"/>
      <c r="Q35" s="1"/>
    </row>
    <row r="36" spans="2:17" x14ac:dyDescent="0.2">
      <c r="B36" s="1"/>
      <c r="C36" s="1"/>
      <c r="D36" s="1"/>
      <c r="E36" s="1"/>
      <c r="F36" s="1"/>
      <c r="G36" s="1"/>
      <c r="H36" s="1"/>
      <c r="I36" s="7"/>
      <c r="J36" s="1"/>
      <c r="K36" s="1"/>
      <c r="L36" s="1"/>
      <c r="M36" s="1"/>
      <c r="N36" s="1"/>
      <c r="O36" s="1"/>
      <c r="P36" s="1"/>
      <c r="Q36" s="1"/>
    </row>
    <row r="37" spans="2:17" x14ac:dyDescent="0.2">
      <c r="B37" s="1"/>
      <c r="C37" s="1"/>
      <c r="D37" s="1"/>
      <c r="E37" s="1"/>
      <c r="F37" s="1"/>
      <c r="G37" s="1"/>
      <c r="H37" s="1"/>
      <c r="I37" s="7"/>
      <c r="J37" s="1"/>
      <c r="K37" s="1"/>
      <c r="L37" s="1"/>
      <c r="M37" s="1"/>
      <c r="N37" s="1"/>
      <c r="O37" s="1"/>
      <c r="P37" s="1"/>
      <c r="Q37" s="1"/>
    </row>
    <row r="38" spans="2:17" x14ac:dyDescent="0.2">
      <c r="B38" s="1"/>
      <c r="C38" s="1"/>
      <c r="D38" s="1"/>
      <c r="E38" s="1"/>
      <c r="F38" s="1"/>
      <c r="G38" s="1"/>
      <c r="H38" s="1"/>
      <c r="I38" s="7"/>
      <c r="J38" s="1"/>
      <c r="K38" s="1"/>
      <c r="L38" s="1"/>
      <c r="M38" s="1"/>
      <c r="N38" s="1"/>
      <c r="O38" s="1"/>
      <c r="P38" s="1"/>
      <c r="Q38" s="1"/>
    </row>
    <row r="39" spans="2:17" x14ac:dyDescent="0.2">
      <c r="B39" s="1"/>
      <c r="C39" s="1"/>
      <c r="D39" s="1"/>
      <c r="E39" s="1"/>
      <c r="F39" s="1"/>
      <c r="G39" s="1"/>
      <c r="H39" s="1"/>
      <c r="I39" s="7"/>
      <c r="J39" s="1"/>
      <c r="K39" s="1"/>
      <c r="L39" s="1"/>
      <c r="M39" s="1"/>
      <c r="N39" s="1"/>
      <c r="O39" s="1"/>
      <c r="P39" s="1"/>
      <c r="Q39" s="1"/>
    </row>
    <row r="40" spans="2:17" x14ac:dyDescent="0.2">
      <c r="B40" s="1"/>
      <c r="C40" s="1"/>
      <c r="D40" s="1"/>
      <c r="E40" s="1"/>
      <c r="F40" s="1"/>
      <c r="G40" s="1"/>
      <c r="H40" s="1"/>
      <c r="I40" s="7"/>
      <c r="J40" s="1"/>
      <c r="K40" s="1"/>
      <c r="L40" s="1"/>
      <c r="M40" s="1"/>
      <c r="N40" s="1"/>
      <c r="O40" s="1"/>
      <c r="P40" s="1"/>
      <c r="Q40" s="1"/>
    </row>
    <row r="41" spans="2:17" x14ac:dyDescent="0.2">
      <c r="B41" s="1"/>
      <c r="C41" s="1"/>
      <c r="D41" s="1"/>
      <c r="E41" s="1"/>
      <c r="F41" s="1"/>
      <c r="G41" s="1"/>
      <c r="H41" s="1"/>
      <c r="I41" s="7"/>
      <c r="J41" s="1"/>
      <c r="K41" s="1"/>
      <c r="L41" s="1"/>
      <c r="M41" s="1"/>
      <c r="N41" s="1"/>
      <c r="O41" s="1"/>
      <c r="P41" s="1"/>
      <c r="Q41" s="1"/>
    </row>
    <row r="42" spans="2:17" x14ac:dyDescent="0.2">
      <c r="B42" s="1"/>
      <c r="C42" s="1"/>
      <c r="D42" s="1"/>
      <c r="E42" s="1"/>
      <c r="F42" s="1"/>
      <c r="G42" s="1"/>
      <c r="H42" s="1"/>
      <c r="I42" s="7"/>
      <c r="J42" s="1"/>
      <c r="K42" s="1"/>
      <c r="L42" s="1"/>
      <c r="M42" s="1"/>
      <c r="N42" s="1"/>
      <c r="O42" s="1"/>
      <c r="P42" s="1"/>
      <c r="Q42" s="1"/>
    </row>
    <row r="43" spans="2:17" x14ac:dyDescent="0.2">
      <c r="B43" s="1"/>
      <c r="C43" s="1"/>
      <c r="D43" s="1"/>
      <c r="E43" s="1"/>
      <c r="F43" s="1"/>
      <c r="G43" s="1"/>
      <c r="H43" s="1"/>
      <c r="I43" s="7"/>
      <c r="J43" s="1"/>
      <c r="K43" s="1"/>
      <c r="L43" s="1"/>
      <c r="M43" s="1"/>
      <c r="N43" s="1"/>
      <c r="O43" s="1"/>
      <c r="P43" s="1"/>
      <c r="Q43" s="1"/>
    </row>
    <row r="44" spans="2:17" x14ac:dyDescent="0.2">
      <c r="B44" s="1"/>
      <c r="C44" s="1"/>
      <c r="D44" s="1"/>
      <c r="E44" s="1"/>
      <c r="F44" s="1"/>
      <c r="G44" s="1"/>
      <c r="H44" s="1"/>
      <c r="I44" s="7"/>
      <c r="J44" s="1"/>
      <c r="K44" s="1"/>
      <c r="L44" s="1"/>
      <c r="M44" s="1"/>
      <c r="N44" s="1"/>
      <c r="O44" s="1"/>
      <c r="P44" s="1"/>
      <c r="Q44" s="1"/>
    </row>
    <row r="45" spans="2:17" x14ac:dyDescent="0.2">
      <c r="B45" s="1"/>
      <c r="C45" s="1"/>
      <c r="D45" s="1"/>
      <c r="E45" s="1"/>
      <c r="F45" s="1"/>
      <c r="G45" s="1"/>
      <c r="H45" s="1"/>
      <c r="I45" s="7"/>
      <c r="J45" s="1"/>
      <c r="K45" s="1"/>
      <c r="L45" s="1"/>
      <c r="M45" s="1"/>
      <c r="N45" s="1"/>
      <c r="O45" s="1"/>
      <c r="P45" s="1"/>
      <c r="Q45" s="1"/>
    </row>
    <row r="46" spans="2:17" x14ac:dyDescent="0.2">
      <c r="B46" s="1"/>
      <c r="C46" s="1"/>
      <c r="D46" s="1"/>
      <c r="E46" s="1"/>
      <c r="F46" s="1"/>
      <c r="G46" s="1"/>
      <c r="H46" s="1"/>
      <c r="I46" s="7"/>
      <c r="J46" s="1"/>
      <c r="K46" s="1"/>
      <c r="L46" s="1"/>
      <c r="M46" s="1"/>
      <c r="N46" s="1"/>
      <c r="O46" s="1"/>
      <c r="P46" s="1"/>
      <c r="Q46" s="1"/>
    </row>
    <row r="47" spans="2:17" x14ac:dyDescent="0.2">
      <c r="B47" s="1"/>
      <c r="C47" s="1"/>
      <c r="D47" s="1"/>
      <c r="E47" s="1"/>
      <c r="F47" s="1"/>
      <c r="G47" s="1"/>
      <c r="H47" s="1"/>
      <c r="I47" s="7"/>
      <c r="J47" s="1"/>
      <c r="K47" s="1"/>
      <c r="L47" s="1"/>
      <c r="M47" s="1"/>
      <c r="N47" s="1"/>
      <c r="O47" s="1"/>
      <c r="P47" s="1"/>
      <c r="Q47" s="1"/>
    </row>
    <row r="48" spans="2:17" x14ac:dyDescent="0.2">
      <c r="B48" s="1"/>
      <c r="C48" s="1"/>
      <c r="D48" s="1"/>
      <c r="E48" s="1"/>
      <c r="F48" s="1"/>
      <c r="G48" s="1"/>
      <c r="H48" s="1"/>
      <c r="I48" s="7"/>
      <c r="J48" s="1"/>
      <c r="K48" s="1"/>
      <c r="L48" s="1"/>
      <c r="M48" s="1"/>
      <c r="N48" s="1"/>
      <c r="O48" s="1"/>
      <c r="P48" s="1"/>
      <c r="Q48" s="1"/>
    </row>
    <row r="49" spans="2:17" ht="13.5" thickBot="1" x14ac:dyDescent="0.25">
      <c r="B49" s="4"/>
      <c r="C49" s="4"/>
      <c r="D49" s="4"/>
      <c r="E49" s="4"/>
      <c r="F49" s="4"/>
      <c r="G49" s="4"/>
      <c r="H49" s="4"/>
      <c r="I49" s="10"/>
      <c r="J49" s="4"/>
      <c r="K49" s="4"/>
      <c r="L49" s="4"/>
      <c r="M49" s="4"/>
      <c r="N49" s="4"/>
      <c r="O49" s="4"/>
      <c r="P49" s="4"/>
      <c r="Q49" s="4"/>
    </row>
  </sheetData>
  <printOptions horizontalCentered="1" verticalCentered="1"/>
  <pageMargins left="0" right="0" top="0" bottom="0.2" header="0" footer="0"/>
  <pageSetup paperSize="9" scale="83" orientation="landscape" horizontalDpi="300" verticalDpi="0" copies="0" r:id="rId1"/>
  <headerFooter alignWithMargins="0">
    <oddFooter>&amp;L&amp;8www.ControllerSpielwiese.de&amp;R&amp;8&amp;F / &amp;A / 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Zahlen</vt:lpstr>
      <vt:lpstr>Grafik</vt:lpstr>
      <vt:lpstr>Grafik!Druckbereich</vt:lpstr>
      <vt:lpstr>Zahlen!Druckbereich</vt:lpstr>
    </vt:vector>
  </TitlesOfParts>
  <Company>FAS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Diehm</dc:creator>
  <cp:lastModifiedBy>Diehm, Jürgen</cp:lastModifiedBy>
  <cp:lastPrinted>2002-02-19T14:16:25Z</cp:lastPrinted>
  <dcterms:created xsi:type="dcterms:W3CDTF">2002-02-19T12:56:08Z</dcterms:created>
  <dcterms:modified xsi:type="dcterms:W3CDTF">2014-07-18T08:31:44Z</dcterms:modified>
</cp:coreProperties>
</file>